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yubova_ha\Desktop\РАБОТА\2024\Задания Гумки\Таблицы для рейтинга\"/>
    </mc:Choice>
  </mc:AlternateContent>
  <xr:revisionPtr revIDLastSave="0" documentId="13_ncr:1_{37D2E6F9-8374-41DF-BA56-5BE6CC5FF1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1" l="1"/>
  <c r="F37" i="1"/>
  <c r="F72" i="1"/>
  <c r="F77" i="1"/>
  <c r="F84" i="1"/>
  <c r="F8" i="1"/>
  <c r="E7" i="1"/>
  <c r="E80" i="1" l="1"/>
  <c r="E74" i="1"/>
  <c r="E69" i="1"/>
  <c r="E63" i="1"/>
  <c r="E55" i="1"/>
  <c r="E52" i="1"/>
  <c r="E43" i="1"/>
  <c r="E40" i="1"/>
  <c r="E35" i="1"/>
  <c r="E24" i="1"/>
  <c r="E19" i="1"/>
  <c r="E17" i="1"/>
  <c r="F7" i="1"/>
  <c r="D84" i="1"/>
  <c r="E84" i="1" l="1"/>
  <c r="F23" i="1"/>
  <c r="F15" i="1"/>
  <c r="F22" i="1" l="1"/>
  <c r="F9" i="1" l="1"/>
  <c r="F10" i="1"/>
  <c r="F11" i="1"/>
  <c r="F12" i="1"/>
  <c r="F13" i="1"/>
  <c r="F14" i="1"/>
  <c r="F16" i="1"/>
  <c r="F17" i="1"/>
  <c r="F18" i="1"/>
  <c r="F19" i="1"/>
  <c r="F20" i="1"/>
  <c r="F21" i="1"/>
  <c r="F25" i="1"/>
  <c r="F26" i="1"/>
  <c r="F27" i="1"/>
  <c r="F28" i="1"/>
  <c r="F29" i="1"/>
  <c r="F30" i="1"/>
  <c r="F31" i="1"/>
  <c r="F33" i="1"/>
  <c r="F34" i="1"/>
  <c r="F35" i="1"/>
  <c r="F36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3" i="1"/>
  <c r="F74" i="1"/>
  <c r="F75" i="1"/>
  <c r="F76" i="1"/>
</calcChain>
</file>

<file path=xl/sharedStrings.xml><?xml version="1.0" encoding="utf-8"?>
<sst xmlns="http://schemas.openxmlformats.org/spreadsheetml/2006/main" count="242" uniqueCount="102">
  <si>
    <t>ед. изм. тыс. рублей</t>
  </si>
  <si>
    <t>Наименование по БК</t>
  </si>
  <si>
    <t>Рз</t>
  </si>
  <si>
    <t>Пр</t>
  </si>
  <si>
    <t>Итого:</t>
  </si>
  <si>
    <t>00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</si>
  <si>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</si>
  <si>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</si>
  <si>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</si>
  <si>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</si>
  <si>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</si>
  <si>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</si>
  <si>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</si>
  <si>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</si>
  <si>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</si>
  <si>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</si>
  <si>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</si>
  <si>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</si>
  <si>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Фундаментальные исследования</t>
  </si>
  <si>
    <t>10</t>
  </si>
  <si>
    <t>Резервные фонды</t>
  </si>
  <si>
    <t>11</t>
  </si>
  <si>
    <t>Другие общегосударственные вопросы</t>
  </si>
  <si>
    <t>13</t>
  </si>
  <si>
    <t>Мобилизационная и вневойсковая подготовка</t>
  </si>
  <si>
    <t>Органы юстиции</t>
  </si>
  <si>
    <t>09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</si>
  <si>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</si>
  <si>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</si>
  <si>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</si>
  <si>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</si>
  <si>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</si>
  <si>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</si>
  <si>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</si>
  <si>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</si>
  <si>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</si>
  <si>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</si>
  <si>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</si>
  <si>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</si>
  <si>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</si>
  <si>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</si>
  <si>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</si>
  <si>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</si>
  <si>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</si>
  <si>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</si>
  <si>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Общее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</si>
  <si>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</si>
  <si>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</si>
  <si>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Прикладные научные исследования в области образования</t>
  </si>
  <si>
    <t>Другие вопросы в области образования</t>
  </si>
  <si>
    <t>Культура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</si>
  <si>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</si>
  <si>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</si>
  <si>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</si>
  <si>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</si>
  <si>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</si>
  <si>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</si>
  <si>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</si>
  <si>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</si>
  <si>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</si>
  <si>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</si>
  <si>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</si>
  <si>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</si>
  <si>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</si>
  <si>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</si>
  <si>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</si>
  <si>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</si>
  <si>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</si>
  <si>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</si>
  <si>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Скорая медицинская помощь</t>
  </si>
  <si>
    <t>Сравнение
 %</t>
  </si>
  <si>
    <t>Миграционная политика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</si>
  <si>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</si>
  <si>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</si>
  <si>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</si>
  <si>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</si>
  <si>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</si>
  <si>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</si>
  <si>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ЖИЛИЩНО-КОММУНАЛЬНОЕ ХОЗЯЙСТВО</t>
  </si>
  <si>
    <t>ОХРАНА ОКРУЖАЮЩЕЙ СРЕДЫ</t>
  </si>
  <si>
    <t>ОБРАЗОВАНИЕ</t>
  </si>
  <si>
    <t>Дополнительное образование детей</t>
  </si>
  <si>
    <t>Молодежная политика</t>
  </si>
  <si>
    <t>КУЛЬТУРА, КИНЕМАТОГРАФИЯ</t>
  </si>
  <si>
    <t>Другие вопросы в области культуры, кинематографии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</si>
  <si>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</si>
  <si>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</si>
  <si>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</si>
  <si>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</si>
  <si>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</si>
  <si>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</si>
  <si>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</si>
  <si>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</si>
  <si>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Исполнение на 01.04.2023</t>
  </si>
  <si>
    <t>Консолидированный бюджет субъекта РФ</t>
  </si>
  <si>
    <t>Исполнение на 01.04.2024</t>
  </si>
  <si>
    <t>Сведения об исполнении консолидированного бюджета субъекта РФ по расходам в разрезе разделов и подразделов классификации расходов бюджетов за 1 квартал 2024 года в сравнении с соответствующим периодом прошлого года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</si>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</sst>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&quot;&quot;###,##0.00"/>
    <numFmt numFmtId="166" formatCode="#,##0.00;[Red]\-#,##0.00;0.00"/>
    <numFmt numFmtId="167" formatCode="0000"/>
  </numFmts>
  <fonts count="14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7" fillId="0" borderId="0"/>
    <xf numFmtId="0" fontId="11" fillId="0" borderId="0"/>
  </cellStyleXfs>
  <cellXfs count="42">
    <xf numFmtId="0" fontId="0" fillId="0" borderId="0" xfId="0"/>
    <xf numFmtId="4" fontId="1" fillId="0" borderId="0" xfId="0" applyNumberFormat="1" applyFont="1" applyBorder="1" applyAlignment="1">
      <alignment vertical="center"/>
    </xf>
    <xf numFmtId="0" fontId="1" fillId="0" borderId="0" xfId="0" applyFont="1" applyBorder="1"/>
    <xf numFmtId="4" fontId="1" fillId="0" borderId="0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4" fontId="0" fillId="0" borderId="0" xfId="0" applyNumberFormat="1"/>
    <xf numFmtId="0" fontId="2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10" fontId="3" fillId="0" borderId="6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/>
    <xf numFmtId="0" fontId="4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justify"/>
    </xf>
    <xf numFmtId="0" fontId="5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wrapText="1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4" fontId="2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5" fontId="10" fillId="0" borderId="9" xfId="0" applyNumberFormat="1" applyFont="1" applyBorder="1" applyAlignment="1">
      <alignment horizontal="center" vertical="center" wrapText="1"/>
    </xf>
    <xf numFmtId="165" fontId="10" fillId="2" borderId="9" xfId="0" applyNumberFormat="1" applyFont="1" applyFill="1" applyBorder="1" applyAlignment="1">
      <alignment horizontal="center" vertical="center" wrapText="1"/>
    </xf>
    <xf numFmtId="49" fontId="3" fillId="0" borderId="1" xfId="2" applyNumberFormat="1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center" vertical="center" wrapText="1"/>
      <protection hidden="1"/>
    </xf>
    <xf numFmtId="167" fontId="3" fillId="0" borderId="5" xfId="2" applyNumberFormat="1" applyFont="1" applyBorder="1" applyAlignment="1" applyProtection="1">
      <alignment vertical="top" wrapText="1"/>
      <protection hidden="1"/>
    </xf>
    <xf numFmtId="167" fontId="1" fillId="0" borderId="5" xfId="2" applyNumberFormat="1" applyFont="1" applyBorder="1" applyAlignment="1" applyProtection="1">
      <alignment horizontal="left" vertical="top" wrapText="1"/>
      <protection hidden="1"/>
    </xf>
    <xf numFmtId="10" fontId="12" fillId="0" borderId="6" xfId="0" applyNumberFormat="1" applyFont="1" applyBorder="1" applyAlignment="1">
      <alignment horizontal="center" vertical="center"/>
    </xf>
    <xf numFmtId="10" fontId="2" fillId="0" borderId="6" xfId="0" applyNumberFormat="1" applyFont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 wrapText="1"/>
    </xf>
    <xf numFmtId="4" fontId="13" fillId="0" borderId="8" xfId="0" applyNumberFormat="1" applyFont="1" applyBorder="1" applyAlignment="1">
      <alignment horizontal="center"/>
    </xf>
    <xf numFmtId="166" fontId="2" fillId="2" borderId="8" xfId="2" applyNumberFormat="1" applyFont="1" applyFill="1" applyBorder="1" applyAlignment="1" applyProtection="1">
      <alignment horizontal="center" vertical="center"/>
      <protection hidden="1"/>
    </xf>
  </cellXfs>
  <cellStyles count="3">
    <cellStyle name="Normal" xfId="1" xr:uid="{00000000-0005-0000-0000-000000000000}"/>
    <cellStyle name="Обычный" xfId="0" builtinId="0"/>
    <cellStyle name="Обычный 2" xfId="2" xr:uid="{FD2FB838-75EE-4683-BA28-52FC614EEC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86"/>
  <sheetViews>
    <sheetView tabSelected="1" zoomScale="145" zoomScaleNormal="145" workbookViewId="0">
      <selection activeCell="G86" sqref="G86"/>
    </sheetView>
  </sheetViews>
  <sheetFormatPr defaultRowHeight="15" x14ac:dyDescent="0.25"/>
  <cols>
    <col min="1" max="1" width="30.7109375" customWidth="1"/>
    <col min="2" max="3" width="7.7109375" customWidth="1"/>
    <col min="4" max="4" width="16" customWidth="1"/>
    <col min="5" max="5" width="17.7109375" customWidth="1"/>
    <col min="6" max="6" width="14.5703125" customWidth="1"/>
  </cols>
  <sheetData>
    <row r="2" spans="1:6" x14ac:dyDescent="0.25">
      <c r="A2" s="24" t="s">
        <v>96</v>
      </c>
      <c r="B2" s="25"/>
      <c r="C2" s="25"/>
      <c r="D2" s="25"/>
      <c r="E2" s="25"/>
      <c r="F2" s="25"/>
    </row>
    <row r="3" spans="1:6" ht="32.25" customHeight="1" x14ac:dyDescent="0.25">
      <c r="A3" s="25"/>
      <c r="B3" s="25"/>
      <c r="C3" s="25"/>
      <c r="D3" s="25"/>
      <c r="E3" s="25"/>
      <c r="F3" s="25"/>
    </row>
    <row r="4" spans="1:6" ht="15.75" thickBot="1" x14ac:dyDescent="0.3">
      <c r="A4" s="1"/>
      <c r="B4" s="2"/>
      <c r="C4" s="2"/>
      <c r="D4" s="3"/>
      <c r="E4" s="23" t="s">
        <v>0</v>
      </c>
      <c r="F4" s="23"/>
    </row>
    <row r="5" spans="1:6" ht="24" customHeight="1" x14ac:dyDescent="0.25">
      <c r="A5" s="9" t="s">
        <v>1</v>
      </c>
      <c r="B5" s="26" t="s">
        <v>2</v>
      </c>
      <c r="C5" s="26" t="s">
        <v>3</v>
      </c>
      <c r="D5" s="28" t="s">
        <v>94</v>
      </c>
      <c r="E5" s="28"/>
      <c r="F5" s="29" t="s">
        <v>70</v>
      </c>
    </row>
    <row r="6" spans="1:6" ht="21" x14ac:dyDescent="0.25">
      <c r="A6" s="10" t="s">
        <v>4</v>
      </c>
      <c r="B6" s="27"/>
      <c r="C6" s="27"/>
      <c r="D6" s="6" t="s">
        <v>93</v>
      </c>
      <c r="E6" s="6" t="s">
        <v>95</v>
      </c>
      <c r="F6" s="30"/>
    </row>
    <row r="7" spans="1:6" ht="21" x14ac:dyDescent="0.25">
      <c r="A7" s="11" t="s">
        <v>72</v>
      </c>
      <c r="B7" s="4" t="s">
        <v>6</v>
      </c>
      <c r="C7" s="4" t="s">
        <v>5</v>
      </c>
      <c r="D7" s="39">
        <v>1541453.94</v>
      </c>
      <c r="E7" s="39">
        <f>SUM(E8:E16)</f>
        <v>1527974.2400000002</v>
      </c>
      <c r="F7" s="12">
        <f>E7/D7</f>
        <v>0.99125520416133894</v>
      </c>
    </row>
    <row r="8" spans="1:6" ht="45" x14ac:dyDescent="0.25">
      <c r="A8" s="13" t="s">
        <v>7</v>
      </c>
      <c r="B8" s="5" t="s">
        <v>6</v>
      </c>
      <c r="C8" s="5" t="s">
        <v>8</v>
      </c>
      <c r="D8" s="31">
        <v>24738.76</v>
      </c>
      <c r="E8" s="32">
        <v>21226.639999999999</v>
      </c>
      <c r="F8" s="37">
        <f>E8/D8</f>
        <v>0.85803168792615314</v>
      </c>
    </row>
    <row r="9" spans="1:6" ht="56.25" x14ac:dyDescent="0.25">
      <c r="A9" s="13" t="s">
        <v>9</v>
      </c>
      <c r="B9" s="5" t="s">
        <v>6</v>
      </c>
      <c r="C9" s="5" t="s">
        <v>10</v>
      </c>
      <c r="D9" s="31">
        <v>127656.84</v>
      </c>
      <c r="E9" s="32">
        <v>99907.05</v>
      </c>
      <c r="F9" s="37">
        <f t="shared" ref="F8:F72" si="0">E9/D9</f>
        <v>0.78262198876299938</v>
      </c>
    </row>
    <row r="10" spans="1:6" ht="67.5" x14ac:dyDescent="0.25">
      <c r="A10" s="13" t="s">
        <v>73</v>
      </c>
      <c r="B10" s="5" t="s">
        <v>6</v>
      </c>
      <c r="C10" s="5" t="s">
        <v>11</v>
      </c>
      <c r="D10" s="31">
        <v>522602.55</v>
      </c>
      <c r="E10" s="32">
        <v>576744.66</v>
      </c>
      <c r="F10" s="37">
        <f t="shared" si="0"/>
        <v>1.1036009296165892</v>
      </c>
    </row>
    <row r="11" spans="1:6" x14ac:dyDescent="0.25">
      <c r="A11" s="14" t="s">
        <v>12</v>
      </c>
      <c r="B11" s="5" t="s">
        <v>6</v>
      </c>
      <c r="C11" s="5" t="s">
        <v>13</v>
      </c>
      <c r="D11" s="31">
        <v>40861.93</v>
      </c>
      <c r="E11" s="32">
        <v>62919.22</v>
      </c>
      <c r="F11" s="37">
        <f t="shared" si="0"/>
        <v>1.5398004940050556</v>
      </c>
    </row>
    <row r="12" spans="1:6" ht="45" x14ac:dyDescent="0.25">
      <c r="A12" s="13" t="s">
        <v>14</v>
      </c>
      <c r="B12" s="5" t="s">
        <v>6</v>
      </c>
      <c r="C12" s="5" t="s">
        <v>15</v>
      </c>
      <c r="D12" s="31">
        <v>190541.16</v>
      </c>
      <c r="E12" s="32">
        <v>193176.1</v>
      </c>
      <c r="F12" s="37">
        <f t="shared" si="0"/>
        <v>1.0138287181625218</v>
      </c>
    </row>
    <row r="13" spans="1:6" ht="22.5" x14ac:dyDescent="0.25">
      <c r="A13" s="13" t="s">
        <v>16</v>
      </c>
      <c r="B13" s="5" t="s">
        <v>6</v>
      </c>
      <c r="C13" s="5" t="s">
        <v>17</v>
      </c>
      <c r="D13" s="31">
        <v>18894.27</v>
      </c>
      <c r="E13" s="32">
        <v>16300.92</v>
      </c>
      <c r="F13" s="37">
        <f t="shared" si="0"/>
        <v>0.86274410178323901</v>
      </c>
    </row>
    <row r="14" spans="1:6" x14ac:dyDescent="0.25">
      <c r="A14" s="13" t="s">
        <v>18</v>
      </c>
      <c r="B14" s="5" t="s">
        <v>6</v>
      </c>
      <c r="C14" s="5" t="s">
        <v>19</v>
      </c>
      <c r="D14" s="31">
        <v>28320.45</v>
      </c>
      <c r="E14" s="32">
        <v>19679.310000000001</v>
      </c>
      <c r="F14" s="37">
        <f t="shared" si="0"/>
        <v>0.69487984830749516</v>
      </c>
    </row>
    <row r="15" spans="1:6" x14ac:dyDescent="0.25">
      <c r="A15" s="13" t="s">
        <v>20</v>
      </c>
      <c r="B15" s="5" t="s">
        <v>6</v>
      </c>
      <c r="C15" s="5" t="s">
        <v>21</v>
      </c>
      <c r="D15" s="31">
        <v>0</v>
      </c>
      <c r="E15" s="32">
        <v>0</v>
      </c>
      <c r="F15" s="37" t="str">
        <f>IF(D15=0,"-",E15/D15)</f>
        <v>-</v>
      </c>
    </row>
    <row r="16" spans="1:6" x14ac:dyDescent="0.25">
      <c r="A16" s="13" t="s">
        <v>22</v>
      </c>
      <c r="B16" s="5" t="s">
        <v>6</v>
      </c>
      <c r="C16" s="5" t="s">
        <v>23</v>
      </c>
      <c r="D16" s="31">
        <v>587837.98</v>
      </c>
      <c r="E16" s="32">
        <v>538020.34</v>
      </c>
      <c r="F16" s="37">
        <f t="shared" si="0"/>
        <v>0.91525277084001955</v>
      </c>
    </row>
    <row r="17" spans="1:6" x14ac:dyDescent="0.25">
      <c r="A17" s="15" t="s">
        <v>74</v>
      </c>
      <c r="B17" s="4" t="s">
        <v>8</v>
      </c>
      <c r="C17" s="4" t="s">
        <v>5</v>
      </c>
      <c r="D17" s="31">
        <v>8312.32</v>
      </c>
      <c r="E17" s="39">
        <f>E18</f>
        <v>11292.75</v>
      </c>
      <c r="F17" s="38">
        <f t="shared" si="0"/>
        <v>1.3585557341392054</v>
      </c>
    </row>
    <row r="18" spans="1:6" ht="22.5" x14ac:dyDescent="0.25">
      <c r="A18" s="16" t="s">
        <v>24</v>
      </c>
      <c r="B18" s="5" t="s">
        <v>8</v>
      </c>
      <c r="C18" s="5" t="s">
        <v>10</v>
      </c>
      <c r="D18" s="31">
        <v>8312.32</v>
      </c>
      <c r="E18" s="32">
        <v>11292.75</v>
      </c>
      <c r="F18" s="37">
        <f t="shared" si="0"/>
        <v>1.3585557341392054</v>
      </c>
    </row>
    <row r="19" spans="1:6" ht="42" x14ac:dyDescent="0.25">
      <c r="A19" s="15" t="s">
        <v>75</v>
      </c>
      <c r="B19" s="4" t="s">
        <v>10</v>
      </c>
      <c r="C19" s="4" t="s">
        <v>5</v>
      </c>
      <c r="D19" s="31">
        <v>67107.179999999993</v>
      </c>
      <c r="E19" s="39">
        <f>E20+E21+E22+E23</f>
        <v>60194.369999999995</v>
      </c>
      <c r="F19" s="38">
        <f t="shared" si="0"/>
        <v>0.89698851896324661</v>
      </c>
    </row>
    <row r="20" spans="1:6" x14ac:dyDescent="0.25">
      <c r="A20" s="17" t="s">
        <v>25</v>
      </c>
      <c r="B20" s="5" t="s">
        <v>10</v>
      </c>
      <c r="C20" s="5" t="s">
        <v>11</v>
      </c>
      <c r="D20" s="31">
        <v>11738.65</v>
      </c>
      <c r="E20" s="32">
        <v>12849.9</v>
      </c>
      <c r="F20" s="37">
        <f t="shared" si="0"/>
        <v>1.0946659113271118</v>
      </c>
    </row>
    <row r="21" spans="1:6" x14ac:dyDescent="0.25">
      <c r="A21" s="13" t="s">
        <v>91</v>
      </c>
      <c r="B21" s="5" t="s">
        <v>10</v>
      </c>
      <c r="C21" s="5" t="s">
        <v>26</v>
      </c>
      <c r="D21" s="31">
        <v>15307.24</v>
      </c>
      <c r="E21" s="32">
        <v>10524.33</v>
      </c>
      <c r="F21" s="37">
        <f t="shared" si="0"/>
        <v>0.68753936045949504</v>
      </c>
    </row>
    <row r="22" spans="1:6" ht="45" x14ac:dyDescent="0.25">
      <c r="A22" s="13" t="s">
        <v>92</v>
      </c>
      <c r="B22" s="5" t="s">
        <v>10</v>
      </c>
      <c r="C22" s="5" t="s">
        <v>19</v>
      </c>
      <c r="D22" s="31">
        <v>40061.29</v>
      </c>
      <c r="E22" s="32">
        <v>36820.14</v>
      </c>
      <c r="F22" s="37">
        <f t="shared" ref="F22" si="1">E22/D22</f>
        <v>0.91909521635474045</v>
      </c>
    </row>
    <row r="23" spans="1:6" x14ac:dyDescent="0.25">
      <c r="A23" s="13" t="s">
        <v>71</v>
      </c>
      <c r="B23" s="5" t="s">
        <v>10</v>
      </c>
      <c r="C23" s="5" t="s">
        <v>21</v>
      </c>
      <c r="D23" s="31">
        <v>0</v>
      </c>
      <c r="E23" s="32">
        <v>0</v>
      </c>
      <c r="F23" s="37" t="str">
        <f>IF(D23=0,"-",E23/D23)</f>
        <v>-</v>
      </c>
    </row>
    <row r="24" spans="1:6" x14ac:dyDescent="0.25">
      <c r="A24" s="18" t="s">
        <v>76</v>
      </c>
      <c r="B24" s="4" t="s">
        <v>11</v>
      </c>
      <c r="C24" s="4" t="s">
        <v>5</v>
      </c>
      <c r="D24" s="31">
        <v>2494084.06</v>
      </c>
      <c r="E24" s="39">
        <f>SUM(E25:E34)</f>
        <v>3214271.49</v>
      </c>
      <c r="F24" s="38">
        <f>E24/D24</f>
        <v>1.2887582826699113</v>
      </c>
    </row>
    <row r="25" spans="1:6" x14ac:dyDescent="0.25">
      <c r="A25" s="19" t="s">
        <v>27</v>
      </c>
      <c r="B25" s="5" t="s">
        <v>11</v>
      </c>
      <c r="C25" s="5" t="s">
        <v>6</v>
      </c>
      <c r="D25" s="31">
        <v>64830.14</v>
      </c>
      <c r="E25" s="32">
        <v>55646.42</v>
      </c>
      <c r="F25" s="37">
        <f t="shared" si="0"/>
        <v>0.85834181447086189</v>
      </c>
    </row>
    <row r="26" spans="1:6" x14ac:dyDescent="0.25">
      <c r="A26" s="14" t="s">
        <v>28</v>
      </c>
      <c r="B26" s="5" t="s">
        <v>11</v>
      </c>
      <c r="C26" s="5" t="s">
        <v>8</v>
      </c>
      <c r="D26" s="31">
        <v>8497.77</v>
      </c>
      <c r="E26" s="32">
        <v>7925.81</v>
      </c>
      <c r="F26" s="37">
        <f t="shared" si="0"/>
        <v>0.93269293002752485</v>
      </c>
    </row>
    <row r="27" spans="1:6" x14ac:dyDescent="0.25">
      <c r="A27" s="13" t="s">
        <v>29</v>
      </c>
      <c r="B27" s="5" t="s">
        <v>11</v>
      </c>
      <c r="C27" s="5" t="s">
        <v>13</v>
      </c>
      <c r="D27" s="31">
        <v>988702.95</v>
      </c>
      <c r="E27" s="32">
        <v>487740.63</v>
      </c>
      <c r="F27" s="37">
        <f t="shared" si="0"/>
        <v>0.49331361861517659</v>
      </c>
    </row>
    <row r="28" spans="1:6" x14ac:dyDescent="0.25">
      <c r="A28" s="14" t="s">
        <v>30</v>
      </c>
      <c r="B28" s="5" t="s">
        <v>11</v>
      </c>
      <c r="C28" s="5" t="s">
        <v>15</v>
      </c>
      <c r="D28" s="31">
        <v>61429.22</v>
      </c>
      <c r="E28" s="32">
        <v>8363.69</v>
      </c>
      <c r="F28" s="37">
        <f t="shared" si="0"/>
        <v>0.13615165551507899</v>
      </c>
    </row>
    <row r="29" spans="1:6" x14ac:dyDescent="0.25">
      <c r="A29" s="13" t="s">
        <v>31</v>
      </c>
      <c r="B29" s="5" t="s">
        <v>11</v>
      </c>
      <c r="C29" s="5" t="s">
        <v>17</v>
      </c>
      <c r="D29" s="31">
        <v>53332.21</v>
      </c>
      <c r="E29" s="32">
        <v>58955.16</v>
      </c>
      <c r="F29" s="37">
        <f t="shared" si="0"/>
        <v>1.1054325331727299</v>
      </c>
    </row>
    <row r="30" spans="1:6" x14ac:dyDescent="0.25">
      <c r="A30" s="13" t="s">
        <v>32</v>
      </c>
      <c r="B30" s="5" t="s">
        <v>11</v>
      </c>
      <c r="C30" s="5" t="s">
        <v>33</v>
      </c>
      <c r="D30" s="31">
        <v>632940.84</v>
      </c>
      <c r="E30" s="32">
        <v>1300533.1000000001</v>
      </c>
      <c r="F30" s="37">
        <f t="shared" si="0"/>
        <v>2.054746696389508</v>
      </c>
    </row>
    <row r="31" spans="1:6" x14ac:dyDescent="0.25">
      <c r="A31" s="14" t="s">
        <v>77</v>
      </c>
      <c r="B31" s="5" t="s">
        <v>11</v>
      </c>
      <c r="C31" s="5" t="s">
        <v>26</v>
      </c>
      <c r="D31" s="31">
        <v>526741.91</v>
      </c>
      <c r="E31" s="32">
        <v>1079279.68</v>
      </c>
      <c r="F31" s="37">
        <f t="shared" si="0"/>
        <v>2.0489724844563817</v>
      </c>
    </row>
    <row r="32" spans="1:6" x14ac:dyDescent="0.25">
      <c r="A32" s="14" t="s">
        <v>34</v>
      </c>
      <c r="B32" s="5" t="s">
        <v>11</v>
      </c>
      <c r="C32" s="5" t="s">
        <v>19</v>
      </c>
      <c r="D32" s="31">
        <v>0</v>
      </c>
      <c r="E32" s="32">
        <v>0</v>
      </c>
      <c r="F32" s="37"/>
    </row>
    <row r="33" spans="1:6" ht="22.5" x14ac:dyDescent="0.25">
      <c r="A33" s="13" t="s">
        <v>35</v>
      </c>
      <c r="B33" s="5" t="s">
        <v>11</v>
      </c>
      <c r="C33" s="5" t="s">
        <v>21</v>
      </c>
      <c r="D33" s="31">
        <v>1753.64</v>
      </c>
      <c r="E33" s="32">
        <v>1853.59</v>
      </c>
      <c r="F33" s="37">
        <f t="shared" si="0"/>
        <v>1.0569957345863461</v>
      </c>
    </row>
    <row r="34" spans="1:6" ht="22.5" x14ac:dyDescent="0.25">
      <c r="A34" s="13" t="s">
        <v>36</v>
      </c>
      <c r="B34" s="5" t="s">
        <v>11</v>
      </c>
      <c r="C34" s="5" t="s">
        <v>37</v>
      </c>
      <c r="D34" s="31">
        <v>155855.38</v>
      </c>
      <c r="E34" s="32">
        <v>213973.41</v>
      </c>
      <c r="F34" s="37">
        <f t="shared" si="0"/>
        <v>1.3728971691577152</v>
      </c>
    </row>
    <row r="35" spans="1:6" ht="21" x14ac:dyDescent="0.25">
      <c r="A35" s="15" t="s">
        <v>78</v>
      </c>
      <c r="B35" s="4" t="s">
        <v>13</v>
      </c>
      <c r="C35" s="4" t="s">
        <v>5</v>
      </c>
      <c r="D35" s="31">
        <v>3235215.13</v>
      </c>
      <c r="E35" s="39">
        <f>SUM(E36:E39)</f>
        <v>1152731.97</v>
      </c>
      <c r="F35" s="38">
        <f t="shared" si="0"/>
        <v>0.35630767157051468</v>
      </c>
    </row>
    <row r="36" spans="1:6" x14ac:dyDescent="0.25">
      <c r="A36" s="13" t="s">
        <v>38</v>
      </c>
      <c r="B36" s="5" t="s">
        <v>13</v>
      </c>
      <c r="C36" s="5" t="s">
        <v>6</v>
      </c>
      <c r="D36" s="31">
        <v>1908435.18</v>
      </c>
      <c r="E36" s="32">
        <v>17509.87</v>
      </c>
      <c r="F36" s="37">
        <f t="shared" si="0"/>
        <v>9.1749880653531016E-3</v>
      </c>
    </row>
    <row r="37" spans="1:6" x14ac:dyDescent="0.25">
      <c r="A37" s="13" t="s">
        <v>39</v>
      </c>
      <c r="B37" s="5" t="s">
        <v>13</v>
      </c>
      <c r="C37" s="5" t="s">
        <v>8</v>
      </c>
      <c r="D37" s="31">
        <v>583219.57999999996</v>
      </c>
      <c r="E37" s="32">
        <v>696849.57</v>
      </c>
      <c r="F37" s="37">
        <f>E37/D37</f>
        <v>1.1948322619758411</v>
      </c>
    </row>
    <row r="38" spans="1:6" x14ac:dyDescent="0.25">
      <c r="A38" s="14" t="s">
        <v>40</v>
      </c>
      <c r="B38" s="5" t="s">
        <v>13</v>
      </c>
      <c r="C38" s="5" t="s">
        <v>10</v>
      </c>
      <c r="D38" s="31">
        <v>355839.36</v>
      </c>
      <c r="E38" s="32">
        <v>301891.56</v>
      </c>
      <c r="F38" s="37">
        <f t="shared" si="0"/>
        <v>0.84839282534680815</v>
      </c>
    </row>
    <row r="39" spans="1:6" ht="22.5" x14ac:dyDescent="0.25">
      <c r="A39" s="13" t="s">
        <v>41</v>
      </c>
      <c r="B39" s="5" t="s">
        <v>13</v>
      </c>
      <c r="C39" s="5" t="s">
        <v>13</v>
      </c>
      <c r="D39" s="31">
        <v>387721.01</v>
      </c>
      <c r="E39" s="32">
        <v>136480.97</v>
      </c>
      <c r="F39" s="37">
        <f t="shared" si="0"/>
        <v>0.35200818753670327</v>
      </c>
    </row>
    <row r="40" spans="1:6" x14ac:dyDescent="0.25">
      <c r="A40" s="11" t="s">
        <v>79</v>
      </c>
      <c r="B40" s="4" t="s">
        <v>15</v>
      </c>
      <c r="C40" s="4" t="s">
        <v>5</v>
      </c>
      <c r="D40" s="31">
        <v>68999.87</v>
      </c>
      <c r="E40" s="39">
        <f>SUM(E41:E42)</f>
        <v>26981.65</v>
      </c>
      <c r="F40" s="38">
        <f t="shared" si="0"/>
        <v>0.39103914253751498</v>
      </c>
    </row>
    <row r="41" spans="1:6" ht="22.5" x14ac:dyDescent="0.25">
      <c r="A41" s="13" t="s">
        <v>42</v>
      </c>
      <c r="B41" s="5" t="s">
        <v>15</v>
      </c>
      <c r="C41" s="5" t="s">
        <v>10</v>
      </c>
      <c r="D41" s="31">
        <v>12818.02</v>
      </c>
      <c r="E41" s="32">
        <v>11930.48</v>
      </c>
      <c r="F41" s="37">
        <f t="shared" si="0"/>
        <v>0.93075841666653658</v>
      </c>
    </row>
    <row r="42" spans="1:6" ht="22.5" x14ac:dyDescent="0.25">
      <c r="A42" s="13" t="s">
        <v>43</v>
      </c>
      <c r="B42" s="5" t="s">
        <v>15</v>
      </c>
      <c r="C42" s="5" t="s">
        <v>13</v>
      </c>
      <c r="D42" s="31">
        <v>56181.85</v>
      </c>
      <c r="E42" s="32">
        <v>15051.17</v>
      </c>
      <c r="F42" s="37">
        <f t="shared" si="0"/>
        <v>0.26790093241856577</v>
      </c>
    </row>
    <row r="43" spans="1:6" x14ac:dyDescent="0.25">
      <c r="A43" s="11" t="s">
        <v>80</v>
      </c>
      <c r="B43" s="4" t="s">
        <v>17</v>
      </c>
      <c r="C43" s="4" t="s">
        <v>5</v>
      </c>
      <c r="D43" s="31">
        <v>12344317.59</v>
      </c>
      <c r="E43" s="39">
        <f>SUM(E44:E51)</f>
        <v>11393657.809999997</v>
      </c>
      <c r="F43" s="38">
        <f t="shared" si="0"/>
        <v>0.92298806531272959</v>
      </c>
    </row>
    <row r="44" spans="1:6" x14ac:dyDescent="0.25">
      <c r="A44" s="13" t="s">
        <v>44</v>
      </c>
      <c r="B44" s="5" t="s">
        <v>17</v>
      </c>
      <c r="C44" s="5" t="s">
        <v>6</v>
      </c>
      <c r="D44" s="31">
        <v>2725528.92</v>
      </c>
      <c r="E44" s="32">
        <v>2852950.93</v>
      </c>
      <c r="F44" s="37">
        <f t="shared" si="0"/>
        <v>1.0467512962584893</v>
      </c>
    </row>
    <row r="45" spans="1:6" x14ac:dyDescent="0.25">
      <c r="A45" s="13" t="s">
        <v>45</v>
      </c>
      <c r="B45" s="5" t="s">
        <v>17</v>
      </c>
      <c r="C45" s="5" t="s">
        <v>8</v>
      </c>
      <c r="D45" s="31">
        <v>8205964.9100000001</v>
      </c>
      <c r="E45" s="32">
        <v>7147282.0800000001</v>
      </c>
      <c r="F45" s="37">
        <f t="shared" si="0"/>
        <v>0.87098618607180955</v>
      </c>
    </row>
    <row r="46" spans="1:6" x14ac:dyDescent="0.25">
      <c r="A46" s="13" t="s">
        <v>81</v>
      </c>
      <c r="B46" s="5" t="s">
        <v>17</v>
      </c>
      <c r="C46" s="5" t="s">
        <v>10</v>
      </c>
      <c r="D46" s="31">
        <v>471743.4</v>
      </c>
      <c r="E46" s="32">
        <v>755593.68</v>
      </c>
      <c r="F46" s="37">
        <f t="shared" si="0"/>
        <v>1.6017048251231496</v>
      </c>
    </row>
    <row r="47" spans="1:6" x14ac:dyDescent="0.25">
      <c r="A47" s="13" t="s">
        <v>46</v>
      </c>
      <c r="B47" s="5" t="s">
        <v>17</v>
      </c>
      <c r="C47" s="5" t="s">
        <v>11</v>
      </c>
      <c r="D47" s="31">
        <v>338720.44</v>
      </c>
      <c r="E47" s="32">
        <v>319232.34999999998</v>
      </c>
      <c r="F47" s="37">
        <f t="shared" si="0"/>
        <v>0.94246556245616586</v>
      </c>
    </row>
    <row r="48" spans="1:6" ht="33.75" x14ac:dyDescent="0.25">
      <c r="A48" s="13" t="s">
        <v>47</v>
      </c>
      <c r="B48" s="5" t="s">
        <v>17</v>
      </c>
      <c r="C48" s="5" t="s">
        <v>13</v>
      </c>
      <c r="D48" s="31">
        <v>38729.47</v>
      </c>
      <c r="E48" s="32">
        <v>33990.53</v>
      </c>
      <c r="F48" s="37">
        <f t="shared" si="0"/>
        <v>0.87763994704807469</v>
      </c>
    </row>
    <row r="49" spans="1:6" x14ac:dyDescent="0.25">
      <c r="A49" s="13" t="s">
        <v>82</v>
      </c>
      <c r="B49" s="5" t="s">
        <v>17</v>
      </c>
      <c r="C49" s="5" t="s">
        <v>17</v>
      </c>
      <c r="D49" s="31">
        <v>13089.37</v>
      </c>
      <c r="E49" s="32">
        <v>6993.78</v>
      </c>
      <c r="F49" s="37">
        <f t="shared" si="0"/>
        <v>0.53430990185165517</v>
      </c>
    </row>
    <row r="50" spans="1:6" ht="22.5" x14ac:dyDescent="0.25">
      <c r="A50" s="13" t="s">
        <v>48</v>
      </c>
      <c r="B50" s="5" t="s">
        <v>17</v>
      </c>
      <c r="C50" s="5" t="s">
        <v>33</v>
      </c>
      <c r="D50" s="31">
        <v>8274.4699999999993</v>
      </c>
      <c r="E50" s="32">
        <v>6307.45</v>
      </c>
      <c r="F50" s="37">
        <f t="shared" si="0"/>
        <v>0.76227842991756578</v>
      </c>
    </row>
    <row r="51" spans="1:6" x14ac:dyDescent="0.25">
      <c r="A51" s="13" t="s">
        <v>49</v>
      </c>
      <c r="B51" s="5" t="s">
        <v>17</v>
      </c>
      <c r="C51" s="5" t="s">
        <v>26</v>
      </c>
      <c r="D51" s="31">
        <v>542266.61</v>
      </c>
      <c r="E51" s="32">
        <v>271307.01</v>
      </c>
      <c r="F51" s="37">
        <f t="shared" si="0"/>
        <v>0.50032033135877574</v>
      </c>
    </row>
    <row r="52" spans="1:6" x14ac:dyDescent="0.25">
      <c r="A52" s="11" t="s">
        <v>83</v>
      </c>
      <c r="B52" s="4" t="s">
        <v>33</v>
      </c>
      <c r="C52" s="4" t="s">
        <v>5</v>
      </c>
      <c r="D52" s="31">
        <v>714663.75</v>
      </c>
      <c r="E52" s="39">
        <f>SUM(E53:E54)</f>
        <v>709469.31</v>
      </c>
      <c r="F52" s="38">
        <f t="shared" si="0"/>
        <v>0.9927316307844074</v>
      </c>
    </row>
    <row r="53" spans="1:6" x14ac:dyDescent="0.25">
      <c r="A53" s="13" t="s">
        <v>50</v>
      </c>
      <c r="B53" s="5" t="s">
        <v>33</v>
      </c>
      <c r="C53" s="5" t="s">
        <v>6</v>
      </c>
      <c r="D53" s="31">
        <v>608614.62</v>
      </c>
      <c r="E53" s="32">
        <v>583820.5</v>
      </c>
      <c r="F53" s="37">
        <f t="shared" si="0"/>
        <v>0.95926137955739543</v>
      </c>
    </row>
    <row r="54" spans="1:6" ht="22.5" x14ac:dyDescent="0.25">
      <c r="A54" s="13" t="s">
        <v>84</v>
      </c>
      <c r="B54" s="5" t="s">
        <v>33</v>
      </c>
      <c r="C54" s="5" t="s">
        <v>11</v>
      </c>
      <c r="D54" s="31">
        <v>106049.13</v>
      </c>
      <c r="E54" s="32">
        <v>125648.81</v>
      </c>
      <c r="F54" s="37">
        <f t="shared" si="0"/>
        <v>1.1848169805824904</v>
      </c>
    </row>
    <row r="55" spans="1:6" x14ac:dyDescent="0.25">
      <c r="A55" s="11" t="s">
        <v>85</v>
      </c>
      <c r="B55" s="4" t="s">
        <v>26</v>
      </c>
      <c r="C55" s="4" t="s">
        <v>5</v>
      </c>
      <c r="D55" s="31">
        <v>795544.56</v>
      </c>
      <c r="E55" s="39">
        <f>SUM(E56:E62)</f>
        <v>1232387.3399999999</v>
      </c>
      <c r="F55" s="38">
        <f t="shared" si="0"/>
        <v>1.5491116424704101</v>
      </c>
    </row>
    <row r="56" spans="1:6" x14ac:dyDescent="0.25">
      <c r="A56" s="13" t="s">
        <v>51</v>
      </c>
      <c r="B56" s="5" t="s">
        <v>26</v>
      </c>
      <c r="C56" s="5" t="s">
        <v>6</v>
      </c>
      <c r="D56" s="31">
        <v>269930.87</v>
      </c>
      <c r="E56" s="32">
        <v>262172.43</v>
      </c>
      <c r="F56" s="37">
        <f t="shared" si="0"/>
        <v>0.97125767793805873</v>
      </c>
    </row>
    <row r="57" spans="1:6" x14ac:dyDescent="0.25">
      <c r="A57" s="14" t="s">
        <v>52</v>
      </c>
      <c r="B57" s="5" t="s">
        <v>26</v>
      </c>
      <c r="C57" s="5" t="s">
        <v>8</v>
      </c>
      <c r="D57" s="31">
        <v>166661.03</v>
      </c>
      <c r="E57" s="32">
        <v>472550.98</v>
      </c>
      <c r="F57" s="37">
        <f t="shared" si="0"/>
        <v>2.8354017732879724</v>
      </c>
    </row>
    <row r="58" spans="1:6" ht="23.25" x14ac:dyDescent="0.25">
      <c r="A58" s="20" t="s">
        <v>53</v>
      </c>
      <c r="B58" s="5" t="s">
        <v>26</v>
      </c>
      <c r="C58" s="5" t="s">
        <v>10</v>
      </c>
      <c r="D58" s="31">
        <v>5223.8100000000004</v>
      </c>
      <c r="E58" s="32">
        <v>4122.25</v>
      </c>
      <c r="F58" s="37">
        <f t="shared" si="0"/>
        <v>0.78912709306042905</v>
      </c>
    </row>
    <row r="59" spans="1:6" x14ac:dyDescent="0.25">
      <c r="A59" s="20" t="s">
        <v>69</v>
      </c>
      <c r="B59" s="5" t="s">
        <v>26</v>
      </c>
      <c r="C59" s="5" t="s">
        <v>11</v>
      </c>
      <c r="D59" s="31">
        <v>6553.42</v>
      </c>
      <c r="E59" s="32">
        <v>6033.87</v>
      </c>
      <c r="F59" s="37">
        <f t="shared" si="0"/>
        <v>0.9207207839570789</v>
      </c>
    </row>
    <row r="60" spans="1:6" x14ac:dyDescent="0.25">
      <c r="A60" s="14" t="s">
        <v>54</v>
      </c>
      <c r="B60" s="5" t="s">
        <v>26</v>
      </c>
      <c r="C60" s="5" t="s">
        <v>13</v>
      </c>
      <c r="D60" s="31">
        <v>12931.28</v>
      </c>
      <c r="E60" s="32">
        <v>12375.93</v>
      </c>
      <c r="F60" s="37">
        <f t="shared" si="0"/>
        <v>0.95705374873949056</v>
      </c>
    </row>
    <row r="61" spans="1:6" ht="33.75" x14ac:dyDescent="0.25">
      <c r="A61" s="13" t="s">
        <v>55</v>
      </c>
      <c r="B61" s="5" t="s">
        <v>26</v>
      </c>
      <c r="C61" s="5" t="s">
        <v>15</v>
      </c>
      <c r="D61" s="31">
        <v>24209.52</v>
      </c>
      <c r="E61" s="32">
        <v>16027.89</v>
      </c>
      <c r="F61" s="37">
        <f t="shared" si="0"/>
        <v>0.66204906169143374</v>
      </c>
    </row>
    <row r="62" spans="1:6" ht="22.5" x14ac:dyDescent="0.25">
      <c r="A62" s="13" t="s">
        <v>56</v>
      </c>
      <c r="B62" s="5" t="s">
        <v>26</v>
      </c>
      <c r="C62" s="5" t="s">
        <v>26</v>
      </c>
      <c r="D62" s="31">
        <v>310034.63</v>
      </c>
      <c r="E62" s="32">
        <v>459103.99</v>
      </c>
      <c r="F62" s="37">
        <f t="shared" si="0"/>
        <v>1.4808151915158638</v>
      </c>
    </row>
    <row r="63" spans="1:6" x14ac:dyDescent="0.25">
      <c r="A63" s="11" t="s">
        <v>86</v>
      </c>
      <c r="B63" s="4" t="s">
        <v>19</v>
      </c>
      <c r="C63" s="4" t="s">
        <v>5</v>
      </c>
      <c r="D63" s="31">
        <v>12921816.880000001</v>
      </c>
      <c r="E63" s="39">
        <f>SUM(E64:E68)</f>
        <v>10422833.24</v>
      </c>
      <c r="F63" s="38">
        <f t="shared" si="0"/>
        <v>0.80660740953016818</v>
      </c>
    </row>
    <row r="64" spans="1:6" x14ac:dyDescent="0.25">
      <c r="A64" s="13" t="s">
        <v>57</v>
      </c>
      <c r="B64" s="5" t="s">
        <v>19</v>
      </c>
      <c r="C64" s="5" t="s">
        <v>6</v>
      </c>
      <c r="D64" s="31">
        <v>194093.55</v>
      </c>
      <c r="E64" s="32">
        <v>208939.77</v>
      </c>
      <c r="F64" s="37">
        <f t="shared" si="0"/>
        <v>1.0764900224659706</v>
      </c>
    </row>
    <row r="65" spans="1:6" x14ac:dyDescent="0.25">
      <c r="A65" s="13" t="s">
        <v>58</v>
      </c>
      <c r="B65" s="5" t="s">
        <v>19</v>
      </c>
      <c r="C65" s="5" t="s">
        <v>8</v>
      </c>
      <c r="D65" s="31">
        <v>824906.69</v>
      </c>
      <c r="E65" s="32">
        <v>772746.65</v>
      </c>
      <c r="F65" s="37">
        <f t="shared" si="0"/>
        <v>0.93676855742314336</v>
      </c>
    </row>
    <row r="66" spans="1:6" x14ac:dyDescent="0.25">
      <c r="A66" s="13" t="s">
        <v>59</v>
      </c>
      <c r="B66" s="5" t="s">
        <v>19</v>
      </c>
      <c r="C66" s="5" t="s">
        <v>10</v>
      </c>
      <c r="D66" s="31">
        <v>6048247.7199999997</v>
      </c>
      <c r="E66" s="32">
        <v>6056551.4800000004</v>
      </c>
      <c r="F66" s="37">
        <f t="shared" si="0"/>
        <v>1.0013729199570551</v>
      </c>
    </row>
    <row r="67" spans="1:6" x14ac:dyDescent="0.25">
      <c r="A67" s="14" t="s">
        <v>60</v>
      </c>
      <c r="B67" s="5" t="s">
        <v>19</v>
      </c>
      <c r="C67" s="5" t="s">
        <v>11</v>
      </c>
      <c r="D67" s="31">
        <v>5451607.8499999996</v>
      </c>
      <c r="E67" s="32">
        <v>2933733.46</v>
      </c>
      <c r="F67" s="37">
        <f t="shared" si="0"/>
        <v>0.53814095597503409</v>
      </c>
    </row>
    <row r="68" spans="1:6" ht="22.5" x14ac:dyDescent="0.25">
      <c r="A68" s="13" t="s">
        <v>61</v>
      </c>
      <c r="B68" s="5" t="s">
        <v>19</v>
      </c>
      <c r="C68" s="5" t="s">
        <v>15</v>
      </c>
      <c r="D68" s="31">
        <v>402961.07</v>
      </c>
      <c r="E68" s="32">
        <v>450861.88</v>
      </c>
      <c r="F68" s="37">
        <f t="shared" si="0"/>
        <v>1.1188720538189953</v>
      </c>
    </row>
    <row r="69" spans="1:6" x14ac:dyDescent="0.25">
      <c r="A69" s="11" t="s">
        <v>87</v>
      </c>
      <c r="B69" s="4" t="s">
        <v>21</v>
      </c>
      <c r="C69" s="4" t="s">
        <v>5</v>
      </c>
      <c r="D69" s="31">
        <v>1114123.29</v>
      </c>
      <c r="E69" s="39">
        <f>SUM(E70:E73)</f>
        <v>884718.1</v>
      </c>
      <c r="F69" s="38">
        <f t="shared" si="0"/>
        <v>0.79409353340059874</v>
      </c>
    </row>
    <row r="70" spans="1:6" x14ac:dyDescent="0.25">
      <c r="A70" s="13" t="s">
        <v>62</v>
      </c>
      <c r="B70" s="5" t="s">
        <v>21</v>
      </c>
      <c r="C70" s="5" t="s">
        <v>6</v>
      </c>
      <c r="D70" s="31">
        <v>91652.68</v>
      </c>
      <c r="E70" s="32">
        <v>85635.6</v>
      </c>
      <c r="F70" s="37">
        <f t="shared" si="0"/>
        <v>0.93434911014058741</v>
      </c>
    </row>
    <row r="71" spans="1:6" x14ac:dyDescent="0.25">
      <c r="A71" s="13" t="s">
        <v>63</v>
      </c>
      <c r="B71" s="5" t="s">
        <v>21</v>
      </c>
      <c r="C71" s="5" t="s">
        <v>8</v>
      </c>
      <c r="D71" s="31">
        <v>0</v>
      </c>
      <c r="E71" s="32">
        <v>684009.48</v>
      </c>
      <c r="F71" s="37"/>
    </row>
    <row r="72" spans="1:6" x14ac:dyDescent="0.25">
      <c r="A72" s="13" t="s">
        <v>64</v>
      </c>
      <c r="B72" s="5" t="s">
        <v>21</v>
      </c>
      <c r="C72" s="5" t="s">
        <v>10</v>
      </c>
      <c r="D72" s="31">
        <v>492033.82</v>
      </c>
      <c r="E72" s="32">
        <v>87353.72</v>
      </c>
      <c r="F72" s="37">
        <f>E72/D72</f>
        <v>0.17753600758582003</v>
      </c>
    </row>
    <row r="73" spans="1:6" ht="22.5" x14ac:dyDescent="0.25">
      <c r="A73" s="13" t="s">
        <v>65</v>
      </c>
      <c r="B73" s="5" t="s">
        <v>21</v>
      </c>
      <c r="C73" s="5" t="s">
        <v>13</v>
      </c>
      <c r="D73" s="31">
        <v>530436.79</v>
      </c>
      <c r="E73" s="32">
        <v>27719.3</v>
      </c>
      <c r="F73" s="37">
        <f t="shared" ref="F73:F83" si="2">E73/D73</f>
        <v>5.2257498956661728E-2</v>
      </c>
    </row>
    <row r="74" spans="1:6" ht="21" x14ac:dyDescent="0.25">
      <c r="A74" s="11" t="s">
        <v>88</v>
      </c>
      <c r="B74" s="4" t="s">
        <v>37</v>
      </c>
      <c r="C74" s="4" t="s">
        <v>5</v>
      </c>
      <c r="D74" s="31">
        <v>141460.73000000001</v>
      </c>
      <c r="E74" s="39">
        <f>SUM(E75:E77)</f>
        <v>132609.60000000001</v>
      </c>
      <c r="F74" s="38">
        <f t="shared" si="2"/>
        <v>0.93743047982291616</v>
      </c>
    </row>
    <row r="75" spans="1:6" x14ac:dyDescent="0.25">
      <c r="A75" s="13" t="s">
        <v>66</v>
      </c>
      <c r="B75" s="5" t="s">
        <v>37</v>
      </c>
      <c r="C75" s="5" t="s">
        <v>6</v>
      </c>
      <c r="D75" s="31">
        <v>65085.86</v>
      </c>
      <c r="E75" s="32">
        <v>70153.350000000006</v>
      </c>
      <c r="F75" s="37">
        <f t="shared" si="2"/>
        <v>1.0778585394738582</v>
      </c>
    </row>
    <row r="76" spans="1:6" x14ac:dyDescent="0.25">
      <c r="A76" s="13" t="s">
        <v>67</v>
      </c>
      <c r="B76" s="5" t="s">
        <v>37</v>
      </c>
      <c r="C76" s="5" t="s">
        <v>8</v>
      </c>
      <c r="D76" s="31">
        <v>31498.46</v>
      </c>
      <c r="E76" s="32">
        <v>30122.92</v>
      </c>
      <c r="F76" s="37">
        <f t="shared" si="2"/>
        <v>0.95632992851079068</v>
      </c>
    </row>
    <row r="77" spans="1:6" ht="22.5" x14ac:dyDescent="0.25">
      <c r="A77" s="13" t="s">
        <v>68</v>
      </c>
      <c r="B77" s="5" t="s">
        <v>37</v>
      </c>
      <c r="C77" s="5" t="s">
        <v>11</v>
      </c>
      <c r="D77" s="31">
        <v>44876.41</v>
      </c>
      <c r="E77" s="32">
        <v>32333.33</v>
      </c>
      <c r="F77" s="37">
        <f>E77/D77</f>
        <v>0.72049725011425825</v>
      </c>
    </row>
    <row r="78" spans="1:6" ht="31.5" x14ac:dyDescent="0.25">
      <c r="A78" s="11" t="s">
        <v>89</v>
      </c>
      <c r="B78" s="4" t="s">
        <v>23</v>
      </c>
      <c r="C78" s="4" t="s">
        <v>5</v>
      </c>
      <c r="D78" s="31">
        <v>0</v>
      </c>
      <c r="E78" s="39">
        <v>0</v>
      </c>
      <c r="F78" s="37"/>
    </row>
    <row r="79" spans="1:6" ht="22.5" x14ac:dyDescent="0.25">
      <c r="A79" s="13" t="s">
        <v>90</v>
      </c>
      <c r="B79" s="5" t="s">
        <v>23</v>
      </c>
      <c r="C79" s="5" t="s">
        <v>6</v>
      </c>
      <c r="D79" s="31">
        <v>0</v>
      </c>
      <c r="E79" s="32">
        <v>0</v>
      </c>
      <c r="F79" s="37"/>
    </row>
    <row r="80" spans="1:6" ht="42" x14ac:dyDescent="0.25">
      <c r="A80" s="35" t="s">
        <v>98</v>
      </c>
      <c r="B80" s="33" t="s">
        <v>97</v>
      </c>
      <c r="C80" s="33" t="s">
        <v>5</v>
      </c>
      <c r="D80" s="31">
        <v>0</v>
      </c>
      <c r="E80" s="39">
        <f>SUM(E81:E83)</f>
        <v>0</v>
      </c>
      <c r="F80" s="37"/>
    </row>
    <row r="81" spans="1:6" ht="45" x14ac:dyDescent="0.25">
      <c r="A81" s="36" t="s">
        <v>99</v>
      </c>
      <c r="B81" s="34" t="s">
        <v>97</v>
      </c>
      <c r="C81" s="34" t="s">
        <v>6</v>
      </c>
      <c r="D81" s="31">
        <v>0</v>
      </c>
      <c r="E81" s="32">
        <v>0</v>
      </c>
      <c r="F81" s="37"/>
    </row>
    <row r="82" spans="1:6" x14ac:dyDescent="0.25">
      <c r="A82" s="36" t="s">
        <v>100</v>
      </c>
      <c r="B82" s="34" t="s">
        <v>97</v>
      </c>
      <c r="C82" s="34" t="s">
        <v>8</v>
      </c>
      <c r="D82" s="31">
        <v>0</v>
      </c>
      <c r="E82" s="32">
        <v>0</v>
      </c>
      <c r="F82" s="37"/>
    </row>
    <row r="83" spans="1:6" ht="22.5" x14ac:dyDescent="0.25">
      <c r="A83" s="36" t="s">
        <v>101</v>
      </c>
      <c r="B83" s="34" t="s">
        <v>97</v>
      </c>
      <c r="C83" s="34" t="s">
        <v>10</v>
      </c>
      <c r="D83" s="31">
        <v>0</v>
      </c>
      <c r="E83" s="32">
        <v>0</v>
      </c>
      <c r="F83" s="37"/>
    </row>
    <row r="84" spans="1:6" ht="15.75" thickBot="1" x14ac:dyDescent="0.3">
      <c r="A84" s="21" t="s">
        <v>4</v>
      </c>
      <c r="B84" s="22"/>
      <c r="C84" s="22"/>
      <c r="D84" s="40">
        <f>D7+D17+D19+D24+D35+D40+D43+D52+D55+D63+D69+D74</f>
        <v>35447099.299999997</v>
      </c>
      <c r="E84" s="41">
        <f>E7+E17+E19+E24+E35+E40+E43+E52+E55+E63+E69+E74+E78+E80</f>
        <v>30769121.869999997</v>
      </c>
      <c r="F84" s="38">
        <f>E84/D84</f>
        <v>0.86802933039996311</v>
      </c>
    </row>
    <row r="85" spans="1:6" x14ac:dyDescent="0.25">
      <c r="D85" s="7"/>
    </row>
    <row r="86" spans="1:6" x14ac:dyDescent="0.25">
      <c r="D86" s="8"/>
    </row>
  </sheetData>
  <mergeCells count="7">
    <mergeCell ref="A84:C84"/>
    <mergeCell ref="E4:F4"/>
    <mergeCell ref="A2:F3"/>
    <mergeCell ref="B5:B6"/>
    <mergeCell ref="C5:C6"/>
    <mergeCell ref="D5:E5"/>
    <mergeCell ref="F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Аюбова Халима Алиевна</cp:lastModifiedBy>
  <cp:lastPrinted>2018-04-24T07:04:19Z</cp:lastPrinted>
  <dcterms:created xsi:type="dcterms:W3CDTF">2017-05-26T08:11:05Z</dcterms:created>
  <dcterms:modified xsi:type="dcterms:W3CDTF">2024-06-25T13:09:54Z</dcterms:modified>
</cp:coreProperties>
</file>